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800" windowHeight="12435"/>
  </bookViews>
  <sheets>
    <sheet name="Приложение №12" sheetId="2" r:id="rId1"/>
  </sheets>
  <definedNames>
    <definedName name="_xlnm.Print_Titles" localSheetId="0">'Приложение №12'!$10:$12</definedName>
    <definedName name="_xlnm.Print_Area" localSheetId="0">'Приложение №12'!$A$1:$K$22</definedName>
  </definedNames>
  <calcPr calcId="125725"/>
</workbook>
</file>

<file path=xl/calcChain.xml><?xml version="1.0" encoding="utf-8"?>
<calcChain xmlns="http://schemas.openxmlformats.org/spreadsheetml/2006/main">
  <c r="H13" i="2"/>
  <c r="D19" l="1"/>
  <c r="K19"/>
  <c r="K14"/>
  <c r="K16"/>
  <c r="K18"/>
  <c r="K13"/>
  <c r="H20"/>
  <c r="G20"/>
  <c r="D17"/>
  <c r="K17" s="1"/>
  <c r="D15"/>
  <c r="K15" s="1"/>
  <c r="D20" l="1"/>
  <c r="F20"/>
  <c r="J20" l="1"/>
  <c r="I20"/>
  <c r="C20"/>
  <c r="K20" s="1"/>
  <c r="E20"/>
</calcChain>
</file>

<file path=xl/sharedStrings.xml><?xml version="1.0" encoding="utf-8"?>
<sst xmlns="http://schemas.openxmlformats.org/spreadsheetml/2006/main" count="30" uniqueCount="29">
  <si>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</si>
  <si>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</si>
  <si>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</si>
  <si>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</si>
  <si>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</si>
  <si>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</si>
  <si>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</si>
  <si>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>Сумма на год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</si>
  <si>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</si>
  <si>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</si>
  <si>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Наименование поселения (городского, сельского)</t>
  </si>
  <si>
    <t>№ п/п</t>
  </si>
  <si>
    <t xml:space="preserve"> для осуществления органами местного самоуправления поселений полномочий органов местного самоуправления Белоярского района на основании соглашений о передаче осуществления части полномочий органов местного самоуправления Белоярского района органам местного самоуправления поселений Белоярского района</t>
  </si>
  <si>
    <t xml:space="preserve"> для обеспечения сбалансирован-ности бюджетов поселений Белоярского района</t>
  </si>
  <si>
    <t>Всего</t>
  </si>
  <si>
    <t>(рублей)</t>
  </si>
  <si>
    <t>РАСПРЕДЕЛЕНИЕ 
межбюджетных трансфертов  бюджетам поселений  на 2017 год</t>
  </si>
  <si>
    <t xml:space="preserve">Субвенции на осуществление </t>
  </si>
  <si>
    <t>первичного воинского учета на территориях, где отсутствуют военные комиссариаты</t>
  </si>
  <si>
    <t>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</si>
  <si>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ПРИЛОЖЕНИЕ № 25</t>
  </si>
  <si>
    <t>к решению Думы Белоярского района</t>
  </si>
  <si>
    <t xml:space="preserve"> на реализацию мероприятий федеральной целевой программы "Устойчивое развитие сельских территорий на 2014 - 2017 годы и на период до 2020 года"</t>
  </si>
  <si>
    <t xml:space="preserve"> на поощрение достижения наилучших показателей деятельности органов местного самоуправления поселений Белоярского района</t>
  </si>
  <si>
    <t>от  06 декабря 2016 года № 68</t>
  </si>
  <si>
    <t xml:space="preserve">  на поэтапное повышение оплаты труда работников муниципальных учреждений культуры  в целях реализации Указа Президента Российской Федерации            от 7 мая 2012 года № 597 "О мероприятиях по реализации государственной социальной политики"</t>
  </si>
  <si>
    <t>________________________</t>
  </si>
  <si>
    <t xml:space="preserve">от     декабря 2017 года № </t>
  </si>
  <si>
    <t>ПРИЛОЖЕНИЕ № 10</t>
  </si>
</sst>
</file>

<file path=xl/styles.xml><?xml version="1.0" encoding="utf-8"?>
<styleSheet xmlns="http://schemas.openxmlformats.org/spreadsheetml/2006/main">
  <numFmts count="1">
    <numFmt numFmtId="164" formatCode="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 wrapText="1"/>
    </xf>
    <xf numFmtId="0" fontId="2" fillId="0" borderId="0" xfId="1" applyFont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Font="1" applyBorder="1" applyAlignment="1" applyProtection="1">
      <alignment horizontal="center" vertical="top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/>
      <protection hidden="1"/>
    </xf>
    <xf numFmtId="0" fontId="7" fillId="0" borderId="0" xfId="1" applyFont="1"/>
    <xf numFmtId="0" fontId="1" fillId="0" borderId="0" xfId="1" applyBorder="1"/>
    <xf numFmtId="4" fontId="3" fillId="0" borderId="0" xfId="1" applyNumberFormat="1" applyFont="1" applyFill="1" applyBorder="1" applyAlignment="1" applyProtection="1">
      <alignment horizontal="center" vertical="center"/>
      <protection hidden="1"/>
    </xf>
    <xf numFmtId="4" fontId="1" fillId="0" borderId="0" xfId="1" applyNumberFormat="1" applyBorder="1"/>
    <xf numFmtId="0" fontId="1" fillId="0" borderId="0" xfId="1" applyBorder="1" applyAlignment="1">
      <alignment horizontal="center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6" xfId="1" applyFont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showGridLines="0" tabSelected="1" view="pageBreakPreview" zoomScaleSheetLayoutView="100" workbookViewId="0">
      <selection activeCell="I2" sqref="I2:K2"/>
    </sheetView>
  </sheetViews>
  <sheetFormatPr defaultColWidth="9.28515625" defaultRowHeight="12.75"/>
  <cols>
    <col min="1" max="1" width="4.28515625" style="1" customWidth="1"/>
    <col min="2" max="2" width="18" style="1" customWidth="1"/>
    <col min="3" max="3" width="17.7109375" style="1" customWidth="1"/>
    <col min="4" max="4" width="19.140625" style="1" customWidth="1"/>
    <col min="5" max="5" width="27.85546875" style="1" customWidth="1"/>
    <col min="6" max="6" width="17.5703125" style="1" customWidth="1"/>
    <col min="7" max="8" width="18.140625" style="1" customWidth="1"/>
    <col min="9" max="9" width="23.7109375" style="1" customWidth="1"/>
    <col min="10" max="10" width="18.85546875" style="1" customWidth="1"/>
    <col min="11" max="11" width="17.5703125" style="1" customWidth="1"/>
    <col min="12" max="256" width="9.140625" style="1" customWidth="1"/>
    <col min="257" max="16384" width="9.28515625" style="1"/>
  </cols>
  <sheetData>
    <row r="1" spans="1:12" ht="15.75">
      <c r="I1" s="24" t="s">
        <v>28</v>
      </c>
      <c r="J1" s="24"/>
      <c r="K1" s="24"/>
    </row>
    <row r="2" spans="1:12" ht="15.75">
      <c r="I2" s="25" t="s">
        <v>21</v>
      </c>
      <c r="J2" s="25"/>
      <c r="K2" s="25"/>
    </row>
    <row r="3" spans="1:12" ht="15.75">
      <c r="I3" s="24" t="s">
        <v>27</v>
      </c>
      <c r="J3" s="24"/>
      <c r="K3" s="24"/>
    </row>
    <row r="4" spans="1:12" ht="15">
      <c r="I4" s="19"/>
      <c r="J4" s="19"/>
      <c r="K4" s="19"/>
    </row>
    <row r="5" spans="1:12" ht="15.75">
      <c r="A5" s="2"/>
      <c r="B5" s="2"/>
      <c r="C5" s="2"/>
      <c r="D5" s="2"/>
      <c r="E5" s="2"/>
      <c r="F5" s="2"/>
      <c r="G5" s="2"/>
      <c r="H5" s="2"/>
      <c r="I5" s="24" t="s">
        <v>20</v>
      </c>
      <c r="J5" s="24"/>
      <c r="K5" s="24"/>
      <c r="L5" s="7"/>
    </row>
    <row r="6" spans="1:12" ht="15.75">
      <c r="A6" s="2"/>
      <c r="B6" s="9"/>
      <c r="C6" s="2"/>
      <c r="D6" s="2"/>
      <c r="E6" s="2"/>
      <c r="F6" s="2"/>
      <c r="G6" s="2"/>
      <c r="H6" s="2"/>
      <c r="I6" s="25" t="s">
        <v>21</v>
      </c>
      <c r="J6" s="25"/>
      <c r="K6" s="25"/>
      <c r="L6" s="8"/>
    </row>
    <row r="7" spans="1:12" ht="15.75">
      <c r="A7" s="2"/>
      <c r="B7" s="2"/>
      <c r="C7" s="2"/>
      <c r="D7" s="2"/>
      <c r="E7" s="2"/>
      <c r="F7" s="2"/>
      <c r="G7" s="2"/>
      <c r="H7" s="2"/>
      <c r="I7" s="24" t="s">
        <v>24</v>
      </c>
      <c r="J7" s="24"/>
      <c r="K7" s="24"/>
      <c r="L7" s="7"/>
    </row>
    <row r="8" spans="1:12" ht="41.25" customHeight="1">
      <c r="A8" s="26" t="s">
        <v>16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7"/>
    </row>
    <row r="9" spans="1:12" ht="16.5" customHeight="1">
      <c r="A9" s="2"/>
      <c r="B9" s="2"/>
      <c r="C9" s="2"/>
      <c r="D9" s="2"/>
      <c r="E9" s="2"/>
      <c r="F9" s="2"/>
      <c r="G9" s="2"/>
      <c r="H9" s="2"/>
      <c r="I9" s="2"/>
      <c r="J9" s="7"/>
      <c r="K9" s="13" t="s">
        <v>15</v>
      </c>
      <c r="L9" s="7"/>
    </row>
    <row r="10" spans="1:12" ht="35.25" customHeight="1">
      <c r="A10" s="27" t="s">
        <v>11</v>
      </c>
      <c r="B10" s="27" t="s">
        <v>10</v>
      </c>
      <c r="C10" s="27" t="s">
        <v>9</v>
      </c>
      <c r="D10" s="28" t="s">
        <v>8</v>
      </c>
      <c r="E10" s="32"/>
      <c r="F10" s="32"/>
      <c r="G10" s="32"/>
      <c r="H10" s="29"/>
      <c r="I10" s="28" t="s">
        <v>17</v>
      </c>
      <c r="J10" s="29"/>
      <c r="K10" s="30" t="s">
        <v>7</v>
      </c>
      <c r="L10" s="6"/>
    </row>
    <row r="11" spans="1:12" ht="314.25" customHeight="1">
      <c r="A11" s="27"/>
      <c r="B11" s="27"/>
      <c r="C11" s="27"/>
      <c r="D11" s="16" t="s">
        <v>13</v>
      </c>
      <c r="E11" s="12" t="s">
        <v>12</v>
      </c>
      <c r="F11" s="12" t="s">
        <v>22</v>
      </c>
      <c r="G11" s="12" t="s">
        <v>23</v>
      </c>
      <c r="H11" s="12" t="s">
        <v>25</v>
      </c>
      <c r="I11" s="15" t="s">
        <v>19</v>
      </c>
      <c r="J11" s="15" t="s">
        <v>18</v>
      </c>
      <c r="K11" s="31"/>
      <c r="L11" s="6"/>
    </row>
    <row r="12" spans="1:12" ht="15.75" customHeight="1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7">
        <v>8</v>
      </c>
      <c r="I12" s="17">
        <v>9</v>
      </c>
      <c r="J12" s="17">
        <v>10</v>
      </c>
      <c r="K12" s="17">
        <v>11</v>
      </c>
      <c r="L12" s="6"/>
    </row>
    <row r="13" spans="1:12" ht="15.75" customHeight="1">
      <c r="A13" s="5">
        <v>1</v>
      </c>
      <c r="B13" s="14" t="s">
        <v>6</v>
      </c>
      <c r="C13" s="10">
        <v>8371100</v>
      </c>
      <c r="D13" s="10">
        <v>1282481.79</v>
      </c>
      <c r="E13" s="10">
        <v>0</v>
      </c>
      <c r="F13" s="10"/>
      <c r="G13" s="10"/>
      <c r="H13" s="10">
        <f>121266.9</f>
        <v>121266.9</v>
      </c>
      <c r="I13" s="10">
        <v>27798</v>
      </c>
      <c r="J13" s="10">
        <v>378200</v>
      </c>
      <c r="K13" s="10">
        <f>C13+D13+E13+I13+J13+F13+G13+H13</f>
        <v>10180846.689999999</v>
      </c>
      <c r="L13" s="6"/>
    </row>
    <row r="14" spans="1:12" ht="16.5" customHeight="1">
      <c r="A14" s="5">
        <v>2</v>
      </c>
      <c r="B14" s="14" t="s">
        <v>5</v>
      </c>
      <c r="C14" s="10">
        <v>25811100</v>
      </c>
      <c r="D14" s="10">
        <v>1760321</v>
      </c>
      <c r="E14" s="10">
        <v>315000</v>
      </c>
      <c r="F14" s="10">
        <v>890000</v>
      </c>
      <c r="G14" s="10">
        <v>850000</v>
      </c>
      <c r="H14" s="10">
        <v>1185424.22</v>
      </c>
      <c r="I14" s="10">
        <v>51611</v>
      </c>
      <c r="J14" s="10">
        <v>189200</v>
      </c>
      <c r="K14" s="10">
        <f t="shared" ref="K14:K18" si="0">C14+D14+E14+I14+J14+F14+G14+H14</f>
        <v>31052656.219999999</v>
      </c>
      <c r="L14" s="4"/>
    </row>
    <row r="15" spans="1:12" ht="16.5" customHeight="1">
      <c r="A15" s="5">
        <v>3</v>
      </c>
      <c r="B15" s="14" t="s">
        <v>4</v>
      </c>
      <c r="C15" s="10">
        <v>9024500</v>
      </c>
      <c r="D15" s="10">
        <f>3921600+82528.05+86441.88</f>
        <v>4090569.9299999997</v>
      </c>
      <c r="E15" s="10">
        <v>0</v>
      </c>
      <c r="F15" s="10"/>
      <c r="G15" s="10"/>
      <c r="H15" s="10">
        <v>560546.52</v>
      </c>
      <c r="I15" s="10">
        <v>55597</v>
      </c>
      <c r="J15" s="10">
        <v>378200</v>
      </c>
      <c r="K15" s="10">
        <f t="shared" si="0"/>
        <v>14109413.449999999</v>
      </c>
      <c r="L15" s="4"/>
    </row>
    <row r="16" spans="1:12" ht="16.5" customHeight="1">
      <c r="A16" s="5">
        <v>4</v>
      </c>
      <c r="B16" s="14" t="s">
        <v>3</v>
      </c>
      <c r="C16" s="10">
        <v>2482500</v>
      </c>
      <c r="D16" s="10">
        <v>0</v>
      </c>
      <c r="E16" s="10">
        <v>0</v>
      </c>
      <c r="F16" s="10"/>
      <c r="G16" s="10">
        <v>650000</v>
      </c>
      <c r="H16" s="10">
        <v>377689.19</v>
      </c>
      <c r="I16" s="10">
        <v>47625</v>
      </c>
      <c r="J16" s="10">
        <v>378200</v>
      </c>
      <c r="K16" s="10">
        <f t="shared" si="0"/>
        <v>3936014.19</v>
      </c>
      <c r="L16" s="4"/>
    </row>
    <row r="17" spans="1:12" ht="16.5" customHeight="1">
      <c r="A17" s="5">
        <v>5</v>
      </c>
      <c r="B17" s="14" t="s">
        <v>2</v>
      </c>
      <c r="C17" s="10">
        <v>6455900</v>
      </c>
      <c r="D17" s="10">
        <f>1567500+3483569.75+490875</f>
        <v>5541944.75</v>
      </c>
      <c r="E17" s="10">
        <v>0</v>
      </c>
      <c r="F17" s="10"/>
      <c r="G17" s="10">
        <v>500000</v>
      </c>
      <c r="H17" s="10">
        <v>429601.12</v>
      </c>
      <c r="I17" s="10">
        <v>39652</v>
      </c>
      <c r="J17" s="10">
        <v>378200</v>
      </c>
      <c r="K17" s="10">
        <f t="shared" si="0"/>
        <v>13345297.869999999</v>
      </c>
      <c r="L17" s="4"/>
    </row>
    <row r="18" spans="1:12" ht="16.5" customHeight="1">
      <c r="A18" s="5">
        <v>6</v>
      </c>
      <c r="B18" s="14" t="s">
        <v>1</v>
      </c>
      <c r="C18" s="10">
        <v>25228600</v>
      </c>
      <c r="D18" s="10">
        <v>100000</v>
      </c>
      <c r="E18" s="10">
        <v>200000</v>
      </c>
      <c r="F18" s="10"/>
      <c r="G18" s="10"/>
      <c r="H18" s="10">
        <v>887499.23</v>
      </c>
      <c r="I18" s="10">
        <v>53499</v>
      </c>
      <c r="J18" s="10">
        <v>189200</v>
      </c>
      <c r="K18" s="10">
        <f t="shared" si="0"/>
        <v>26658798.23</v>
      </c>
      <c r="L18" s="4"/>
    </row>
    <row r="19" spans="1:12" ht="16.5" customHeight="1">
      <c r="A19" s="5">
        <v>7</v>
      </c>
      <c r="B19" s="14" t="s">
        <v>0</v>
      </c>
      <c r="C19" s="10">
        <v>35696200</v>
      </c>
      <c r="D19" s="10">
        <f>8000000+7000000+1599582.25+21000000</f>
        <v>37599582.25</v>
      </c>
      <c r="E19" s="10">
        <v>880000</v>
      </c>
      <c r="F19" s="10"/>
      <c r="G19" s="10"/>
      <c r="H19" s="10"/>
      <c r="I19" s="10">
        <v>0</v>
      </c>
      <c r="J19" s="10">
        <v>0</v>
      </c>
      <c r="K19" s="10">
        <f>C19+D19+E19+I19+J19+F19+G19+H19</f>
        <v>74175782.25</v>
      </c>
      <c r="L19" s="4"/>
    </row>
    <row r="20" spans="1:12" ht="15.75" customHeight="1">
      <c r="A20" s="3"/>
      <c r="B20" s="18" t="s">
        <v>14</v>
      </c>
      <c r="C20" s="11">
        <f>C14+C15+C18+C19+C16+C17+C13</f>
        <v>113069900</v>
      </c>
      <c r="D20" s="11">
        <f>D13+D14+D15+D16+D17+D18+D19</f>
        <v>50374899.719999999</v>
      </c>
      <c r="E20" s="11">
        <f>E14+E15+E18+E19+E16+E17+E13</f>
        <v>1395000</v>
      </c>
      <c r="F20" s="11">
        <f>F13+F14+F15+F16+F17+F18+F19</f>
        <v>890000</v>
      </c>
      <c r="G20" s="11">
        <f>SUM(G13:G19)</f>
        <v>2000000</v>
      </c>
      <c r="H20" s="11">
        <f>SUM(H13:H19)</f>
        <v>3562027.18</v>
      </c>
      <c r="I20" s="11">
        <f>I14+I15+I18+I19+I16+I17+I13</f>
        <v>275782</v>
      </c>
      <c r="J20" s="11">
        <f>J14+J15+J18+J19+J16+J17+J13</f>
        <v>1891200</v>
      </c>
      <c r="K20" s="11">
        <f>C20+D20+E20+F20+G20+I20+J20+H20</f>
        <v>173458808.90000001</v>
      </c>
      <c r="L20" s="2"/>
    </row>
    <row r="21" spans="1:1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2" ht="15.75" customHeight="1">
      <c r="A22" s="23" t="s">
        <v>26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2" ht="15.7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1"/>
    </row>
    <row r="24" spans="1:12" ht="15.7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1"/>
    </row>
    <row r="25" spans="1:12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2"/>
    </row>
  </sheetData>
  <mergeCells count="15">
    <mergeCell ref="A22:K22"/>
    <mergeCell ref="I1:K1"/>
    <mergeCell ref="I2:K2"/>
    <mergeCell ref="I3:K3"/>
    <mergeCell ref="A21:K21"/>
    <mergeCell ref="I5:K5"/>
    <mergeCell ref="I7:K7"/>
    <mergeCell ref="I6:K6"/>
    <mergeCell ref="A8:K8"/>
    <mergeCell ref="A10:A11"/>
    <mergeCell ref="B10:B11"/>
    <mergeCell ref="C10:C11"/>
    <mergeCell ref="I10:J10"/>
    <mergeCell ref="K10:K11"/>
    <mergeCell ref="D10:H10"/>
  </mergeCells>
  <pageMargins left="0.51181102362204722" right="0.55118110236220474" top="1.1023622047244095" bottom="0.78740157480314965" header="0.51181102362204722" footer="0.51181102362204722"/>
  <pageSetup paperSize="9" scale="67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Ахметчина Надежда Николаевна</cp:lastModifiedBy>
  <cp:lastPrinted>2017-12-13T12:30:10Z</cp:lastPrinted>
  <dcterms:created xsi:type="dcterms:W3CDTF">2015-11-07T05:36:02Z</dcterms:created>
  <dcterms:modified xsi:type="dcterms:W3CDTF">2017-12-25T10:47:04Z</dcterms:modified>
</cp:coreProperties>
</file>